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Clients Nordics/EnergiNorge/Fornybarometeret 2/Kristin Excel/"/>
    </mc:Choice>
  </mc:AlternateContent>
  <xr:revisionPtr revIDLastSave="0" documentId="8_{1EC31919-6F51-0F48-82FF-AB721FBB79E0}" xr6:coauthVersionLast="45" xr6:coauthVersionMax="45" xr10:uidLastSave="{00000000-0000-0000-0000-000000000000}"/>
  <bookViews>
    <workbookView xWindow="0" yWindow="460" windowWidth="28800" windowHeight="15940" xr2:uid="{F43963F2-75B0-4348-B7D8-9ACBEE313829}"/>
  </bookViews>
  <sheets>
    <sheet name="Figur 4.1" sheetId="3" r:id="rId1"/>
    <sheet name="Figur 4.2" sheetId="2" r:id="rId2"/>
    <sheet name="Figur 4.3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</calcChain>
</file>

<file path=xl/sharedStrings.xml><?xml version="1.0" encoding="utf-8"?>
<sst xmlns="http://schemas.openxmlformats.org/spreadsheetml/2006/main" count="84" uniqueCount="57">
  <si>
    <r>
      <t>Produksjon av elektrisk kraft (GWh), etter år, eiergruppe og statistikkvariabel</t>
    </r>
    <r>
      <rPr>
        <sz val="11"/>
        <color rgb="FF222222"/>
        <rFont val="Inherit"/>
      </rPr>
      <t xml:space="preserve"> </t>
    </r>
  </si>
  <si>
    <t>Produksjon i alt</t>
  </si>
  <si>
    <t>stat</t>
  </si>
  <si>
    <t>fylke/kommune</t>
  </si>
  <si>
    <t>private</t>
  </si>
  <si>
    <t>Kraftstasjoner</t>
  </si>
  <si>
    <t>Intern referansekode:</t>
  </si>
  <si>
    <t>Ekstern PRODUKSJON</t>
  </si>
  <si>
    <t>Database:</t>
  </si>
  <si>
    <t>vind</t>
  </si>
  <si>
    <t>per slutten av 2019</t>
  </si>
  <si>
    <t>under bygging</t>
  </si>
  <si>
    <t>GWh</t>
  </si>
  <si>
    <t>31.12.</t>
  </si>
  <si>
    <t>Ytelse (MW)</t>
  </si>
  <si>
    <t>vann</t>
  </si>
  <si>
    <t>produksjon</t>
  </si>
  <si>
    <t>kapasitet</t>
  </si>
  <si>
    <t>Referansetid:</t>
  </si>
  <si>
    <t>installert</t>
  </si>
  <si>
    <t>Situasjon (tidspunkt)</t>
  </si>
  <si>
    <t>Ytelse (MW):</t>
  </si>
  <si>
    <t>Kraftstasjoner:</t>
  </si>
  <si>
    <t>Målemetode:</t>
  </si>
  <si>
    <t>MW</t>
  </si>
  <si>
    <t>vannkraft</t>
  </si>
  <si>
    <t>vindkraft</t>
  </si>
  <si>
    <t>kraftstasjonar</t>
  </si>
  <si>
    <t>Ny produksjon (TWh)</t>
  </si>
  <si>
    <t>Måleenhet:</t>
  </si>
  <si>
    <t>Copyright</t>
  </si>
  <si>
    <t>ghe@ssb.no</t>
  </si>
  <si>
    <t xml:space="preserve"> +47 409 02 340</t>
  </si>
  <si>
    <t>Guro Henriksen, Statistisk sentralbyrå</t>
  </si>
  <si>
    <t>gnh@ssb.no</t>
  </si>
  <si>
    <t xml:space="preserve"> +47 409 02 342</t>
  </si>
  <si>
    <t>Magne Holstad, Statistisk sentralbyrå</t>
  </si>
  <si>
    <t>Kontakt:</t>
  </si>
  <si>
    <t>Statistisk sentralbyrå</t>
  </si>
  <si>
    <t>Kilde:</t>
  </si>
  <si>
    <t>20191128 08:00</t>
  </si>
  <si>
    <t>Siste oppdatering:</t>
  </si>
  <si>
    <t>Satt i drift</t>
  </si>
  <si>
    <t>Vindkraft</t>
  </si>
  <si>
    <t>10431: Kraftstasjoner, etter år, krafttype og statistikkvariabel</t>
  </si>
  <si>
    <t>08309: Produksjon av elektrisk kraft (GWh), etter år, eiergruppe og statistikkvariabel</t>
  </si>
  <si>
    <t>I alt</t>
  </si>
  <si>
    <t>Stat</t>
  </si>
  <si>
    <t>Fylke/kommune</t>
  </si>
  <si>
    <t>...Fylkeskommunalt</t>
  </si>
  <si>
    <t>...Felleskommunalt</t>
  </si>
  <si>
    <t>...Kommunalt</t>
  </si>
  <si>
    <t>Privat</t>
  </si>
  <si>
    <t>Vindkraftproduksjon</t>
  </si>
  <si>
    <t>Figur 4.1 - Utviklingen i kraft- og vindkraftproduksjon (høyre akse) i Norge.</t>
  </si>
  <si>
    <t>Figur 4.2 - Utviklingen i installert vindkraft (antall stasjoner høyre akse)</t>
  </si>
  <si>
    <t>Figur 4.3 - Vindkraftproduksjon fordelt etter eierskap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</si>
</sst>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7.600000000000001"/>
      <color rgb="FF333333"/>
      <name val="Arial"/>
      <family val="2"/>
    </font>
    <font>
      <sz val="11"/>
      <color rgb="FF222222"/>
      <name val="Inherit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9">
    <xf numFmtId="0" fontId="0" fillId="0" borderId="0" xfId="0"/>
    <xf numFmtId="0" fontId="1" fillId="0" borderId="0" xfId="0" applyFont="1"/>
    <xf numFmtId="0" fontId="4" fillId="0" borderId="0" xfId="1" applyFont="1"/>
    <xf numFmtId="0" fontId="3" fillId="0" borderId="0" xfId="1"/>
    <xf numFmtId="0" fontId="4" fillId="0" borderId="0" xfId="1" applyNumberFormat="1" applyFont="1"/>
    <xf numFmtId="1" fontId="3" fillId="0" borderId="0" xfId="1" applyNumberFormat="1"/>
    <xf numFmtId="0" fontId="3" fillId="0" borderId="0" xfId="1" applyAlignment="1">
      <alignment wrapText="1"/>
    </xf>
    <xf numFmtId="0" fontId="3" fillId="0" borderId="0" xfId="1" applyNumberFormat="1"/>
    <xf numFmtId="0" fontId="5" fillId="0" borderId="0" xfId="1" applyFont="1"/>
  </cellXfs>
  <cellStyles count="2">
    <cellStyle name="Normal" xfId="0" builtinId="0"/>
    <cellStyle name="Normal 4" xfId="1" xr:uid="{D34BD24A-6619-B242-A47A-2C1593ABA8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 4.1'!$B$4</c:f>
              <c:strCache>
                <c:ptCount val="1"/>
                <c:pt idx="0">
                  <c:v>Produksjon i alt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 4.1'!$A$5:$A$18</c:f>
              <c:numCache>
                <c:formatCode>General</c:formatCod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</c:numCache>
            </c:numRef>
          </c:cat>
          <c:val>
            <c:numRef>
              <c:f>'Figur 4.1'!$B$5:$B$18</c:f>
              <c:numCache>
                <c:formatCode>0</c:formatCode>
                <c:ptCount val="14"/>
                <c:pt idx="0">
                  <c:v>121400</c:v>
                </c:pt>
                <c:pt idx="1">
                  <c:v>137164</c:v>
                </c:pt>
                <c:pt idx="2">
                  <c:v>142109</c:v>
                </c:pt>
                <c:pt idx="3">
                  <c:v>131773</c:v>
                </c:pt>
                <c:pt idx="4">
                  <c:v>123630</c:v>
                </c:pt>
                <c:pt idx="5">
                  <c:v>127632</c:v>
                </c:pt>
                <c:pt idx="6">
                  <c:v>147716</c:v>
                </c:pt>
                <c:pt idx="7">
                  <c:v>133975</c:v>
                </c:pt>
                <c:pt idx="8">
                  <c:v>141967</c:v>
                </c:pt>
                <c:pt idx="9">
                  <c:v>144511</c:v>
                </c:pt>
                <c:pt idx="10">
                  <c:v>148989</c:v>
                </c:pt>
                <c:pt idx="11">
                  <c:v>149402</c:v>
                </c:pt>
                <c:pt idx="12">
                  <c:v>147057</c:v>
                </c:pt>
                <c:pt idx="13">
                  <c:v>146800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20-7F40-A0BF-7F828F72B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395775"/>
        <c:axId val="1826257743"/>
      </c:lineChart>
      <c:lineChart>
        <c:grouping val="standard"/>
        <c:varyColors val="0"/>
        <c:ser>
          <c:idx val="1"/>
          <c:order val="1"/>
          <c:tx>
            <c:strRef>
              <c:f>'Figur 4.1'!$C$4</c:f>
              <c:strCache>
                <c:ptCount val="1"/>
                <c:pt idx="0">
                  <c:v>Vindkraftproduksjon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 4.1'!$A$5:$A$18</c:f>
              <c:numCache>
                <c:formatCode>General</c:formatCode>
                <c:ptCount val="14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</c:numCache>
            </c:numRef>
          </c:cat>
          <c:val>
            <c:numRef>
              <c:f>'Figur 4.1'!$C$5:$C$18</c:f>
              <c:numCache>
                <c:formatCode>0</c:formatCode>
                <c:ptCount val="14"/>
                <c:pt idx="0">
                  <c:v>636</c:v>
                </c:pt>
                <c:pt idx="1">
                  <c:v>892</c:v>
                </c:pt>
                <c:pt idx="2">
                  <c:v>913</c:v>
                </c:pt>
                <c:pt idx="3">
                  <c:v>977</c:v>
                </c:pt>
                <c:pt idx="4">
                  <c:v>879</c:v>
                </c:pt>
                <c:pt idx="5">
                  <c:v>1283</c:v>
                </c:pt>
                <c:pt idx="6">
                  <c:v>1548</c:v>
                </c:pt>
                <c:pt idx="7">
                  <c:v>1881</c:v>
                </c:pt>
                <c:pt idx="8">
                  <c:v>2217</c:v>
                </c:pt>
                <c:pt idx="9">
                  <c:v>2515</c:v>
                </c:pt>
                <c:pt idx="10">
                  <c:v>2116</c:v>
                </c:pt>
                <c:pt idx="11">
                  <c:v>2854</c:v>
                </c:pt>
                <c:pt idx="12">
                  <c:v>3877</c:v>
                </c:pt>
                <c:pt idx="13">
                  <c:v>7700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20-7F40-A0BF-7F828F72B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485951"/>
        <c:axId val="213647103"/>
      </c:lineChart>
      <c:catAx>
        <c:axId val="251395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826257743"/>
        <c:crosses val="autoZero"/>
        <c:auto val="1"/>
        <c:lblAlgn val="ctr"/>
        <c:lblOffset val="100"/>
        <c:noMultiLvlLbl val="0"/>
      </c:catAx>
      <c:valAx>
        <c:axId val="182625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51395775"/>
        <c:crosses val="autoZero"/>
        <c:crossBetween val="between"/>
      </c:valAx>
      <c:valAx>
        <c:axId val="213647103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5485951"/>
        <c:crosses val="max"/>
        <c:crossBetween val="between"/>
      </c:valAx>
      <c:catAx>
        <c:axId val="2054859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36471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 4.2'!$B$4</c:f>
              <c:strCache>
                <c:ptCount val="1"/>
                <c:pt idx="0">
                  <c:v>Kraftstasjoner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 4.2'!$A$5:$A$23</c:f>
              <c:numCache>
                <c:formatCode>General</c:formatCode>
                <c:ptCount val="1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</c:numCache>
            </c:numRef>
          </c:cat>
          <c:val>
            <c:numRef>
              <c:f>'Figur 4.2'!$B$5:$B$23</c:f>
              <c:numCache>
                <c:formatCode>0</c:formatCode>
                <c:ptCount val="19"/>
                <c:pt idx="0">
                  <c:v>8</c:v>
                </c:pt>
                <c:pt idx="1">
                  <c:v>11</c:v>
                </c:pt>
                <c:pt idx="2">
                  <c:v>11</c:v>
                </c:pt>
                <c:pt idx="3">
                  <c:v>12</c:v>
                </c:pt>
                <c:pt idx="4">
                  <c:v>12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17</c:v>
                </c:pt>
                <c:pt idx="9">
                  <c:v>14</c:v>
                </c:pt>
                <c:pt idx="10">
                  <c:v>16</c:v>
                </c:pt>
                <c:pt idx="11">
                  <c:v>21</c:v>
                </c:pt>
                <c:pt idx="12">
                  <c:v>23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29</c:v>
                </c:pt>
                <c:pt idx="17">
                  <c:v>36</c:v>
                </c:pt>
                <c:pt idx="1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AB-2B42-B7FA-24C6BC02A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0215519"/>
        <c:axId val="2018005375"/>
      </c:barChart>
      <c:lineChart>
        <c:grouping val="standard"/>
        <c:varyColors val="0"/>
        <c:ser>
          <c:idx val="1"/>
          <c:order val="1"/>
          <c:tx>
            <c:strRef>
              <c:f>'Figur 4.2'!$C$4</c:f>
              <c:strCache>
                <c:ptCount val="1"/>
                <c:pt idx="0">
                  <c:v>Ytelse (MW)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 4.2'!$A$5:$A$23</c:f>
              <c:numCache>
                <c:formatCode>General</c:formatCode>
                <c:ptCount val="1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</c:numCache>
            </c:numRef>
          </c:cat>
          <c:val>
            <c:numRef>
              <c:f>'Figur 4.2'!$C$5:$C$23</c:f>
              <c:numCache>
                <c:formatCode>0</c:formatCode>
                <c:ptCount val="19"/>
                <c:pt idx="0">
                  <c:v>13</c:v>
                </c:pt>
                <c:pt idx="1">
                  <c:v>97</c:v>
                </c:pt>
                <c:pt idx="2">
                  <c:v>97</c:v>
                </c:pt>
                <c:pt idx="3">
                  <c:v>152</c:v>
                </c:pt>
                <c:pt idx="4">
                  <c:v>265</c:v>
                </c:pt>
                <c:pt idx="5">
                  <c:v>284</c:v>
                </c:pt>
                <c:pt idx="6">
                  <c:v>348</c:v>
                </c:pt>
                <c:pt idx="7">
                  <c:v>395</c:v>
                </c:pt>
                <c:pt idx="8">
                  <c:v>423</c:v>
                </c:pt>
                <c:pt idx="9">
                  <c:v>425</c:v>
                </c:pt>
                <c:pt idx="10">
                  <c:v>512</c:v>
                </c:pt>
                <c:pt idx="11">
                  <c:v>705</c:v>
                </c:pt>
                <c:pt idx="12">
                  <c:v>818</c:v>
                </c:pt>
                <c:pt idx="13">
                  <c:v>859</c:v>
                </c:pt>
                <c:pt idx="14">
                  <c:v>867</c:v>
                </c:pt>
                <c:pt idx="15">
                  <c:v>883</c:v>
                </c:pt>
                <c:pt idx="16">
                  <c:v>1207</c:v>
                </c:pt>
                <c:pt idx="17">
                  <c:v>1710</c:v>
                </c:pt>
                <c:pt idx="18">
                  <c:v>2444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AB-2B42-B7FA-24C6BC02A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1052239"/>
        <c:axId val="251739903"/>
      </c:lineChart>
      <c:catAx>
        <c:axId val="2021052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51739903"/>
        <c:crosses val="autoZero"/>
        <c:auto val="1"/>
        <c:lblAlgn val="ctr"/>
        <c:lblOffset val="100"/>
        <c:noMultiLvlLbl val="0"/>
      </c:catAx>
      <c:valAx>
        <c:axId val="25173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21052239"/>
        <c:crosses val="autoZero"/>
        <c:crossBetween val="between"/>
      </c:valAx>
      <c:valAx>
        <c:axId val="2018005375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20215519"/>
        <c:crosses val="max"/>
        <c:crossBetween val="between"/>
      </c:valAx>
      <c:catAx>
        <c:axId val="20202155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180053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'Figur 4.3'!$C$3</c:f>
              <c:strCache>
                <c:ptCount val="1"/>
                <c:pt idx="0">
                  <c:v>stat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 4.3'!$A$4:$A$16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'Figur 4.3'!$C$4:$C$16</c:f>
              <c:numCache>
                <c:formatCode>0</c:formatCode>
                <c:ptCount val="13"/>
                <c:pt idx="0">
                  <c:v>468</c:v>
                </c:pt>
                <c:pt idx="1">
                  <c:v>679</c:v>
                </c:pt>
                <c:pt idx="2">
                  <c:v>640</c:v>
                </c:pt>
                <c:pt idx="3">
                  <c:v>633</c:v>
                </c:pt>
                <c:pt idx="4">
                  <c:v>589</c:v>
                </c:pt>
                <c:pt idx="5">
                  <c:v>734</c:v>
                </c:pt>
                <c:pt idx="6">
                  <c:v>731</c:v>
                </c:pt>
                <c:pt idx="7">
                  <c:v>650</c:v>
                </c:pt>
                <c:pt idx="8">
                  <c:v>619</c:v>
                </c:pt>
                <c:pt idx="9">
                  <c:v>775</c:v>
                </c:pt>
                <c:pt idx="10">
                  <c:v>603</c:v>
                </c:pt>
                <c:pt idx="11">
                  <c:v>709</c:v>
                </c:pt>
                <c:pt idx="12">
                  <c:v>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94-CA47-B2A9-81099C926DBA}"/>
            </c:ext>
          </c:extLst>
        </c:ser>
        <c:ser>
          <c:idx val="3"/>
          <c:order val="1"/>
          <c:tx>
            <c:strRef>
              <c:f>'Figur 4.3'!$E$3</c:f>
              <c:strCache>
                <c:ptCount val="1"/>
                <c:pt idx="0">
                  <c:v>fylke/kommune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 4.3'!$A$4:$A$16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'Figur 4.3'!$E$4:$E$16</c:f>
              <c:numCache>
                <c:formatCode>0</c:formatCode>
                <c:ptCount val="13"/>
                <c:pt idx="0">
                  <c:v>74</c:v>
                </c:pt>
                <c:pt idx="1">
                  <c:v>137</c:v>
                </c:pt>
                <c:pt idx="2">
                  <c:v>270</c:v>
                </c:pt>
                <c:pt idx="3">
                  <c:v>341</c:v>
                </c:pt>
                <c:pt idx="4">
                  <c:v>291</c:v>
                </c:pt>
                <c:pt idx="5">
                  <c:v>427</c:v>
                </c:pt>
                <c:pt idx="6">
                  <c:v>552</c:v>
                </c:pt>
                <c:pt idx="7">
                  <c:v>802</c:v>
                </c:pt>
                <c:pt idx="8">
                  <c:v>1085</c:v>
                </c:pt>
                <c:pt idx="9">
                  <c:v>1225</c:v>
                </c:pt>
                <c:pt idx="10">
                  <c:v>1068</c:v>
                </c:pt>
                <c:pt idx="11">
                  <c:v>1455</c:v>
                </c:pt>
                <c:pt idx="12">
                  <c:v>1559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94-CA47-B2A9-81099C926DBA}"/>
            </c:ext>
          </c:extLst>
        </c:ser>
        <c:ser>
          <c:idx val="5"/>
          <c:order val="2"/>
          <c:tx>
            <c:strRef>
              <c:f>'Figur 4.3'!$G$3</c:f>
              <c:strCache>
                <c:ptCount val="1"/>
                <c:pt idx="0">
                  <c:v>private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'Figur 4.3'!$A$4:$A$16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'Figur 4.3'!$G$4:$G$16</c:f>
              <c:numCache>
                <c:formatCode>0</c:formatCode>
                <c:ptCount val="13"/>
                <c:pt idx="0">
                  <c:v>93</c:v>
                </c:pt>
                <c:pt idx="1">
                  <c:v>76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123</c:v>
                </c:pt>
                <c:pt idx="6">
                  <c:v>264</c:v>
                </c:pt>
                <c:pt idx="7">
                  <c:v>429</c:v>
                </c:pt>
                <c:pt idx="8">
                  <c:v>513</c:v>
                </c:pt>
                <c:pt idx="9">
                  <c:v>515</c:v>
                </c:pt>
                <c:pt idx="10">
                  <c:v>446</c:v>
                </c:pt>
                <c:pt idx="11">
                  <c:v>690</c:v>
                </c:pt>
                <c:pt idx="12">
                  <c:v>1464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94-CA47-B2A9-81099C926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5739407"/>
        <c:axId val="207875007"/>
      </c:barChart>
      <c:catAx>
        <c:axId val="183573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07875007"/>
        <c:crosses val="autoZero"/>
        <c:auto val="1"/>
        <c:lblAlgn val="ctr"/>
        <c:lblOffset val="100"/>
        <c:noMultiLvlLbl val="0"/>
      </c:catAx>
      <c:valAx>
        <c:axId val="207875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1835739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1781175</xdr:colOff>
      <xdr:row>32</xdr:row>
      <xdr:rowOff>23811</xdr:rowOff>
    </xdr:from>
    <xdr:to>
      <xdr:col>5</xdr:col>
      <xdr:colOff>366712</xdr:colOff>
      <xdr:row>52</xdr:row>
      <xdr:rowOff>161924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B37CEA0-9634-FC4A-8874-264F40D038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47</xdr:row>
      <xdr:rowOff>76199</xdr:rowOff>
    </xdr:from>
    <xdr:to>
      <xdr:col>11</xdr:col>
      <xdr:colOff>133350</xdr:colOff>
      <xdr:row>62</xdr:row>
      <xdr:rowOff>104774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BF1A856-F2AC-8B48-AB56-C5A07EE9D4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19</xdr:row>
      <xdr:rowOff>166686</xdr:rowOff>
    </xdr:from>
    <xdr:to>
      <xdr:col>10</xdr:col>
      <xdr:colOff>47625</xdr:colOff>
      <xdr:row>43</xdr:row>
      <xdr:rowOff>28575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1D8EF3F-5DB3-0A49-BDC2-EF8002F065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9D499-8A1B-DA46-A554-44C4B2D088DC}">
  <dimension ref="A1:O31"/>
  <sheetViews>
    <sheetView tabSelected="1" topLeftCell="A22" workbookViewId="0">
      <selection activeCell="N35" sqref="N35"/>
    </sheetView>
  </sheetViews>
  <sheetFormatPr baseColWidth="10" defaultColWidth="9.1640625" defaultRowHeight="15"/>
  <cols>
    <col min="1" max="1" width="35.33203125" style="3" customWidth="1"/>
    <col min="2" max="2" width="16.6640625" style="3" customWidth="1"/>
    <col min="3" max="3" width="21.33203125" style="3" customWidth="1"/>
    <col min="4" max="4" width="16.6640625" style="3" customWidth="1"/>
    <col min="5" max="5" width="21.33203125" style="3" customWidth="1"/>
    <col min="6" max="6" width="17.5" style="3" customWidth="1"/>
    <col min="7" max="7" width="21.33203125" style="3" customWidth="1"/>
    <col min="8" max="8" width="20.5" style="3" hidden="1" customWidth="1"/>
    <col min="9" max="9" width="21.33203125" style="3" hidden="1" customWidth="1"/>
    <col min="10" max="10" width="20.1640625" style="3" hidden="1" customWidth="1"/>
    <col min="11" max="11" width="21.33203125" style="3" hidden="1" customWidth="1"/>
    <col min="12" max="12" width="16.6640625" style="3" hidden="1" customWidth="1"/>
    <col min="13" max="13" width="21.33203125" style="3" hidden="1" customWidth="1"/>
    <col min="14" max="14" width="16.6640625" style="3" customWidth="1"/>
    <col min="15" max="15" width="21.33203125" style="3" customWidth="1"/>
    <col min="16" max="16384" width="9.1640625" style="3"/>
  </cols>
  <sheetData>
    <row r="1" spans="1:15" ht="19">
      <c r="A1" s="8" t="s">
        <v>45</v>
      </c>
    </row>
    <row r="3" spans="1:15">
      <c r="B3" s="2" t="s">
        <v>46</v>
      </c>
      <c r="D3" s="2" t="s">
        <v>47</v>
      </c>
      <c r="F3" s="2" t="s">
        <v>48</v>
      </c>
      <c r="H3" s="2" t="s">
        <v>49</v>
      </c>
      <c r="J3" s="2" t="s">
        <v>50</v>
      </c>
      <c r="L3" s="2" t="s">
        <v>51</v>
      </c>
      <c r="N3" s="2" t="s">
        <v>52</v>
      </c>
    </row>
    <row r="4" spans="1:15">
      <c r="B4" s="2" t="s">
        <v>1</v>
      </c>
      <c r="C4" s="2" t="s">
        <v>53</v>
      </c>
      <c r="D4" s="2" t="s">
        <v>1</v>
      </c>
      <c r="E4" s="2" t="s">
        <v>53</v>
      </c>
      <c r="F4" s="2" t="s">
        <v>1</v>
      </c>
      <c r="G4" s="2" t="s">
        <v>53</v>
      </c>
      <c r="H4" s="2" t="s">
        <v>1</v>
      </c>
      <c r="I4" s="2" t="s">
        <v>53</v>
      </c>
      <c r="J4" s="2" t="s">
        <v>1</v>
      </c>
      <c r="K4" s="2" t="s">
        <v>53</v>
      </c>
      <c r="L4" s="2" t="s">
        <v>1</v>
      </c>
      <c r="M4" s="2" t="s">
        <v>53</v>
      </c>
      <c r="N4" s="2" t="s">
        <v>1</v>
      </c>
      <c r="O4" s="2" t="s">
        <v>53</v>
      </c>
    </row>
    <row r="5" spans="1:15">
      <c r="A5" s="4">
        <v>2006</v>
      </c>
      <c r="B5" s="5">
        <v>121400</v>
      </c>
      <c r="C5" s="5">
        <v>636</v>
      </c>
      <c r="D5" s="5">
        <v>45661</v>
      </c>
      <c r="E5" s="5">
        <v>468</v>
      </c>
      <c r="F5" s="5">
        <v>62124</v>
      </c>
      <c r="G5" s="5">
        <v>74</v>
      </c>
      <c r="H5" s="5">
        <v>3725</v>
      </c>
      <c r="I5" s="5">
        <v>14</v>
      </c>
      <c r="J5" s="5">
        <v>49696</v>
      </c>
      <c r="K5" s="5">
        <v>51</v>
      </c>
      <c r="L5" s="5">
        <v>8702</v>
      </c>
      <c r="M5" s="5">
        <v>8</v>
      </c>
      <c r="N5" s="5">
        <v>13615</v>
      </c>
      <c r="O5" s="5">
        <v>93</v>
      </c>
    </row>
    <row r="6" spans="1:15">
      <c r="A6" s="4">
        <v>2007</v>
      </c>
      <c r="B6" s="5">
        <v>137164</v>
      </c>
      <c r="C6" s="5">
        <v>892</v>
      </c>
      <c r="D6" s="5">
        <v>48226</v>
      </c>
      <c r="E6" s="5">
        <v>679</v>
      </c>
      <c r="F6" s="5">
        <v>73139</v>
      </c>
      <c r="G6" s="5">
        <v>137</v>
      </c>
      <c r="H6" s="5">
        <v>4603</v>
      </c>
      <c r="I6" s="5">
        <v>36</v>
      </c>
      <c r="J6" s="5">
        <v>57290</v>
      </c>
      <c r="K6" s="5">
        <v>89</v>
      </c>
      <c r="L6" s="5">
        <v>11246</v>
      </c>
      <c r="M6" s="5">
        <v>11</v>
      </c>
      <c r="N6" s="5">
        <v>15799</v>
      </c>
      <c r="O6" s="5">
        <v>76</v>
      </c>
    </row>
    <row r="7" spans="1:15">
      <c r="A7" s="4">
        <v>2008</v>
      </c>
      <c r="B7" s="5">
        <v>142109</v>
      </c>
      <c r="C7" s="5">
        <v>913</v>
      </c>
      <c r="D7" s="5">
        <v>52244</v>
      </c>
      <c r="E7" s="5">
        <v>640</v>
      </c>
      <c r="F7" s="5">
        <v>73176</v>
      </c>
      <c r="G7" s="5">
        <v>270</v>
      </c>
      <c r="H7" s="5">
        <v>4169</v>
      </c>
      <c r="I7" s="5">
        <v>82</v>
      </c>
      <c r="J7" s="5">
        <v>56893</v>
      </c>
      <c r="K7" s="5">
        <v>178</v>
      </c>
      <c r="L7" s="5">
        <v>12114</v>
      </c>
      <c r="M7" s="5">
        <v>9</v>
      </c>
      <c r="N7" s="5">
        <v>16688</v>
      </c>
      <c r="O7" s="5">
        <v>4</v>
      </c>
    </row>
    <row r="8" spans="1:15">
      <c r="A8" s="4">
        <v>2009</v>
      </c>
      <c r="B8" s="5">
        <v>131773</v>
      </c>
      <c r="C8" s="5">
        <v>977</v>
      </c>
      <c r="D8" s="5">
        <v>52355</v>
      </c>
      <c r="E8" s="5">
        <v>633</v>
      </c>
      <c r="F8" s="5">
        <v>66304</v>
      </c>
      <c r="G8" s="5">
        <v>341</v>
      </c>
      <c r="H8" s="5">
        <v>4268</v>
      </c>
      <c r="I8" s="5">
        <v>90</v>
      </c>
      <c r="J8" s="5">
        <v>51981</v>
      </c>
      <c r="K8" s="5">
        <v>243</v>
      </c>
      <c r="L8" s="5">
        <v>10055</v>
      </c>
      <c r="M8" s="5">
        <v>9</v>
      </c>
      <c r="N8" s="5">
        <v>13113</v>
      </c>
      <c r="O8" s="5">
        <v>3</v>
      </c>
    </row>
    <row r="9" spans="1:15">
      <c r="A9" s="4">
        <v>2010</v>
      </c>
      <c r="B9" s="5">
        <v>123630</v>
      </c>
      <c r="C9" s="5">
        <v>879</v>
      </c>
      <c r="D9" s="5">
        <v>52098</v>
      </c>
      <c r="E9" s="5">
        <v>589</v>
      </c>
      <c r="F9" s="5">
        <v>60529</v>
      </c>
      <c r="G9" s="5">
        <v>291</v>
      </c>
      <c r="H9" s="5">
        <v>3796</v>
      </c>
      <c r="I9" s="5">
        <v>66</v>
      </c>
      <c r="J9" s="5">
        <v>47452</v>
      </c>
      <c r="K9" s="5">
        <v>218</v>
      </c>
      <c r="L9" s="5">
        <v>9281</v>
      </c>
      <c r="M9" s="5">
        <v>7</v>
      </c>
      <c r="N9" s="5">
        <v>11003</v>
      </c>
      <c r="O9" s="5">
        <v>0</v>
      </c>
    </row>
    <row r="10" spans="1:15">
      <c r="A10" s="4">
        <v>2011</v>
      </c>
      <c r="B10" s="5">
        <v>127632</v>
      </c>
      <c r="C10" s="5">
        <v>1283</v>
      </c>
      <c r="D10" s="5">
        <v>46453</v>
      </c>
      <c r="E10" s="5">
        <v>734</v>
      </c>
      <c r="F10" s="5">
        <v>67898</v>
      </c>
      <c r="G10" s="5">
        <v>427</v>
      </c>
      <c r="H10" s="5">
        <v>4378</v>
      </c>
      <c r="I10" s="5">
        <v>89</v>
      </c>
      <c r="J10" s="5">
        <v>53529</v>
      </c>
      <c r="K10" s="5">
        <v>328</v>
      </c>
      <c r="L10" s="5">
        <v>9991</v>
      </c>
      <c r="M10" s="5">
        <v>10</v>
      </c>
      <c r="N10" s="5">
        <v>13280</v>
      </c>
      <c r="O10" s="5">
        <v>123</v>
      </c>
    </row>
    <row r="11" spans="1:15">
      <c r="A11" s="4">
        <v>2012</v>
      </c>
      <c r="B11" s="5">
        <v>147716</v>
      </c>
      <c r="C11" s="5">
        <v>1548</v>
      </c>
      <c r="D11" s="5">
        <v>56305</v>
      </c>
      <c r="E11" s="5">
        <v>731</v>
      </c>
      <c r="F11" s="5">
        <v>76999</v>
      </c>
      <c r="G11" s="5">
        <v>552</v>
      </c>
      <c r="H11" s="5">
        <v>4803</v>
      </c>
      <c r="I11" s="5">
        <v>75</v>
      </c>
      <c r="J11" s="5">
        <v>60571</v>
      </c>
      <c r="K11" s="5">
        <v>467</v>
      </c>
      <c r="L11" s="5">
        <v>11626</v>
      </c>
      <c r="M11" s="5">
        <v>10</v>
      </c>
      <c r="N11" s="5">
        <v>14412</v>
      </c>
      <c r="O11" s="5">
        <v>264</v>
      </c>
    </row>
    <row r="12" spans="1:15">
      <c r="A12" s="4">
        <v>2013</v>
      </c>
      <c r="B12" s="5">
        <v>133975</v>
      </c>
      <c r="C12" s="5">
        <v>1881</v>
      </c>
      <c r="D12" s="5">
        <v>53428</v>
      </c>
      <c r="E12" s="5">
        <v>650</v>
      </c>
      <c r="F12" s="5">
        <v>66732</v>
      </c>
      <c r="G12" s="5">
        <v>802</v>
      </c>
      <c r="H12" s="5">
        <v>3705</v>
      </c>
      <c r="I12" s="5">
        <v>33</v>
      </c>
      <c r="J12" s="5">
        <v>52822</v>
      </c>
      <c r="K12" s="5">
        <v>761</v>
      </c>
      <c r="L12" s="5">
        <v>10204</v>
      </c>
      <c r="M12" s="5">
        <v>9</v>
      </c>
      <c r="N12" s="5">
        <v>13816</v>
      </c>
      <c r="O12" s="5">
        <v>429</v>
      </c>
    </row>
    <row r="13" spans="1:15">
      <c r="A13" s="4">
        <v>2014</v>
      </c>
      <c r="B13" s="5">
        <v>141967</v>
      </c>
      <c r="C13" s="5">
        <v>2217</v>
      </c>
      <c r="D13" s="5">
        <v>53548</v>
      </c>
      <c r="E13" s="5">
        <v>619</v>
      </c>
      <c r="F13" s="5">
        <v>74215</v>
      </c>
      <c r="G13" s="5">
        <v>1085</v>
      </c>
      <c r="H13" s="5">
        <v>3971</v>
      </c>
      <c r="I13" s="5">
        <v>48</v>
      </c>
      <c r="J13" s="5">
        <v>59325</v>
      </c>
      <c r="K13" s="5">
        <v>1028</v>
      </c>
      <c r="L13" s="5">
        <v>10920</v>
      </c>
      <c r="M13" s="5">
        <v>9</v>
      </c>
      <c r="N13" s="5">
        <v>14204</v>
      </c>
      <c r="O13" s="5">
        <v>513</v>
      </c>
    </row>
    <row r="14" spans="1:15">
      <c r="A14" s="4">
        <v>2015</v>
      </c>
      <c r="B14" s="5">
        <v>144511</v>
      </c>
      <c r="C14" s="5">
        <v>2515</v>
      </c>
      <c r="D14" s="5">
        <v>52747</v>
      </c>
      <c r="E14" s="5">
        <v>775</v>
      </c>
      <c r="F14" s="5">
        <v>76181</v>
      </c>
      <c r="G14" s="5">
        <v>1225</v>
      </c>
      <c r="H14" s="5">
        <v>4759</v>
      </c>
      <c r="I14" s="5">
        <v>78</v>
      </c>
      <c r="J14" s="5">
        <v>60503</v>
      </c>
      <c r="K14" s="5">
        <v>1137</v>
      </c>
      <c r="L14" s="5">
        <v>10919</v>
      </c>
      <c r="M14" s="5">
        <v>10</v>
      </c>
      <c r="N14" s="5">
        <v>15583</v>
      </c>
      <c r="O14" s="5">
        <v>515</v>
      </c>
    </row>
    <row r="15" spans="1:15">
      <c r="A15" s="4">
        <v>2016</v>
      </c>
      <c r="B15" s="5">
        <v>148989</v>
      </c>
      <c r="C15" s="5">
        <v>2116</v>
      </c>
      <c r="D15" s="5">
        <v>60763</v>
      </c>
      <c r="E15" s="5">
        <v>603</v>
      </c>
      <c r="F15" s="5">
        <v>72741</v>
      </c>
      <c r="G15" s="5">
        <v>1068</v>
      </c>
      <c r="H15" s="5">
        <v>3851</v>
      </c>
      <c r="I15" s="5">
        <v>36</v>
      </c>
      <c r="J15" s="5">
        <v>57528</v>
      </c>
      <c r="K15" s="5">
        <v>1024</v>
      </c>
      <c r="L15" s="5">
        <v>11362</v>
      </c>
      <c r="M15" s="5">
        <v>8</v>
      </c>
      <c r="N15" s="5">
        <v>15485</v>
      </c>
      <c r="O15" s="5">
        <v>446</v>
      </c>
    </row>
    <row r="16" spans="1:15">
      <c r="A16" s="4">
        <v>2017</v>
      </c>
      <c r="B16" s="5">
        <v>149402</v>
      </c>
      <c r="C16" s="5">
        <v>2854</v>
      </c>
      <c r="D16" s="5">
        <v>57170</v>
      </c>
      <c r="E16" s="5">
        <v>709</v>
      </c>
      <c r="F16" s="5">
        <v>76412</v>
      </c>
      <c r="G16" s="5">
        <v>1455</v>
      </c>
      <c r="H16" s="5">
        <v>4787</v>
      </c>
      <c r="I16" s="5">
        <v>29</v>
      </c>
      <c r="J16" s="5">
        <v>60454</v>
      </c>
      <c r="K16" s="5">
        <v>1177</v>
      </c>
      <c r="L16" s="5">
        <v>11171</v>
      </c>
      <c r="M16" s="5">
        <v>248</v>
      </c>
      <c r="N16" s="5">
        <v>15819</v>
      </c>
      <c r="O16" s="5">
        <v>690</v>
      </c>
    </row>
    <row r="17" spans="1:15">
      <c r="A17" s="4">
        <v>2018</v>
      </c>
      <c r="B17" s="5">
        <v>147057</v>
      </c>
      <c r="C17" s="5">
        <v>3877</v>
      </c>
      <c r="D17" s="5">
        <v>58125</v>
      </c>
      <c r="E17" s="5">
        <v>854</v>
      </c>
      <c r="F17" s="5">
        <v>72843</v>
      </c>
      <c r="G17" s="5">
        <v>1559</v>
      </c>
      <c r="H17" s="5">
        <v>3930</v>
      </c>
      <c r="I17" s="5">
        <v>38</v>
      </c>
      <c r="J17" s="5">
        <v>57660</v>
      </c>
      <c r="K17" s="5">
        <v>1272</v>
      </c>
      <c r="L17" s="5">
        <v>11254</v>
      </c>
      <c r="M17" s="5">
        <v>249</v>
      </c>
      <c r="N17" s="5">
        <v>16089</v>
      </c>
      <c r="O17" s="5">
        <v>1464</v>
      </c>
    </row>
    <row r="18" spans="1:15">
      <c r="A18" s="4">
        <v>2019</v>
      </c>
      <c r="B18" s="5">
        <v>146800</v>
      </c>
      <c r="C18" s="5">
        <v>7700</v>
      </c>
    </row>
    <row r="31" spans="1:15">
      <c r="B31" s="2" t="s">
        <v>54</v>
      </c>
    </row>
  </sheetData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8B85-F242-CD4D-B6AB-7E8B9FBC6245}">
  <dimension ref="A1:J75"/>
  <sheetViews>
    <sheetView topLeftCell="A23" workbookViewId="0">
      <selection activeCell="D47" sqref="D47"/>
    </sheetView>
  </sheetViews>
  <sheetFormatPr baseColWidth="10" defaultColWidth="9.1640625" defaultRowHeight="15"/>
  <cols>
    <col min="1" max="1" width="35.33203125" style="3" customWidth="1"/>
    <col min="2" max="2" width="9" style="3" customWidth="1"/>
    <col min="3" max="3" width="14.33203125" style="3" customWidth="1"/>
    <col min="4" max="16384" width="9.1640625" style="3"/>
  </cols>
  <sheetData>
    <row r="1" spans="1:4" ht="19">
      <c r="A1" s="8" t="s">
        <v>44</v>
      </c>
    </row>
    <row r="3" spans="1:4">
      <c r="B3" s="2" t="s">
        <v>43</v>
      </c>
    </row>
    <row r="4" spans="1:4">
      <c r="B4" s="2" t="s">
        <v>5</v>
      </c>
      <c r="C4" s="2" t="s">
        <v>14</v>
      </c>
      <c r="D4" s="3" t="s">
        <v>42</v>
      </c>
    </row>
    <row r="5" spans="1:4">
      <c r="A5" s="7">
        <v>2001</v>
      </c>
      <c r="B5" s="5">
        <v>8</v>
      </c>
      <c r="C5" s="5">
        <v>13</v>
      </c>
      <c r="D5" s="5">
        <v>0</v>
      </c>
    </row>
    <row r="6" spans="1:4">
      <c r="A6" s="7">
        <v>2002</v>
      </c>
      <c r="B6" s="5">
        <v>11</v>
      </c>
      <c r="C6" s="5">
        <v>97</v>
      </c>
      <c r="D6" s="5">
        <f t="shared" ref="D6:D23" si="0">C6-C5</f>
        <v>84</v>
      </c>
    </row>
    <row r="7" spans="1:4">
      <c r="A7" s="7">
        <v>2003</v>
      </c>
      <c r="B7" s="5">
        <v>11</v>
      </c>
      <c r="C7" s="5">
        <v>97</v>
      </c>
      <c r="D7" s="5">
        <f t="shared" si="0"/>
        <v>0</v>
      </c>
    </row>
    <row r="8" spans="1:4">
      <c r="A8" s="7">
        <v>2004</v>
      </c>
      <c r="B8" s="5">
        <v>12</v>
      </c>
      <c r="C8" s="5">
        <v>152</v>
      </c>
      <c r="D8" s="5">
        <f t="shared" si="0"/>
        <v>55</v>
      </c>
    </row>
    <row r="9" spans="1:4">
      <c r="A9" s="7">
        <v>2005</v>
      </c>
      <c r="B9" s="5">
        <v>12</v>
      </c>
      <c r="C9" s="5">
        <v>265</v>
      </c>
      <c r="D9" s="5">
        <f t="shared" si="0"/>
        <v>113</v>
      </c>
    </row>
    <row r="10" spans="1:4">
      <c r="A10" s="7">
        <v>2006</v>
      </c>
      <c r="B10" s="5">
        <v>15</v>
      </c>
      <c r="C10" s="5">
        <v>284</v>
      </c>
      <c r="D10" s="5">
        <f t="shared" si="0"/>
        <v>19</v>
      </c>
    </row>
    <row r="11" spans="1:4">
      <c r="A11" s="7">
        <v>2007</v>
      </c>
      <c r="B11" s="5">
        <v>16</v>
      </c>
      <c r="C11" s="5">
        <v>348</v>
      </c>
      <c r="D11" s="5">
        <f t="shared" si="0"/>
        <v>64</v>
      </c>
    </row>
    <row r="12" spans="1:4">
      <c r="A12" s="7">
        <v>2008</v>
      </c>
      <c r="B12" s="5">
        <v>17</v>
      </c>
      <c r="C12" s="5">
        <v>395</v>
      </c>
      <c r="D12" s="5">
        <f t="shared" si="0"/>
        <v>47</v>
      </c>
    </row>
    <row r="13" spans="1:4">
      <c r="A13" s="7">
        <v>2009</v>
      </c>
      <c r="B13" s="5">
        <v>17</v>
      </c>
      <c r="C13" s="5">
        <v>423</v>
      </c>
      <c r="D13" s="5">
        <f t="shared" si="0"/>
        <v>28</v>
      </c>
    </row>
    <row r="14" spans="1:4">
      <c r="A14" s="7">
        <v>2010</v>
      </c>
      <c r="B14" s="5">
        <v>14</v>
      </c>
      <c r="C14" s="5">
        <v>425</v>
      </c>
      <c r="D14" s="5">
        <f t="shared" si="0"/>
        <v>2</v>
      </c>
    </row>
    <row r="15" spans="1:4">
      <c r="A15" s="7">
        <v>2011</v>
      </c>
      <c r="B15" s="5">
        <v>16</v>
      </c>
      <c r="C15" s="5">
        <v>512</v>
      </c>
      <c r="D15" s="5">
        <f t="shared" si="0"/>
        <v>87</v>
      </c>
    </row>
    <row r="16" spans="1:4">
      <c r="A16" s="7">
        <v>2012</v>
      </c>
      <c r="B16" s="5">
        <v>21</v>
      </c>
      <c r="C16" s="5">
        <v>705</v>
      </c>
      <c r="D16" s="5">
        <f t="shared" si="0"/>
        <v>193</v>
      </c>
    </row>
    <row r="17" spans="1:4">
      <c r="A17" s="7">
        <v>2013</v>
      </c>
      <c r="B17" s="5">
        <v>23</v>
      </c>
      <c r="C17" s="5">
        <v>818</v>
      </c>
      <c r="D17" s="5">
        <f t="shared" si="0"/>
        <v>113</v>
      </c>
    </row>
    <row r="18" spans="1:4">
      <c r="A18" s="7">
        <v>2014</v>
      </c>
      <c r="B18" s="5">
        <v>25</v>
      </c>
      <c r="C18" s="5">
        <v>859</v>
      </c>
      <c r="D18" s="5">
        <f t="shared" si="0"/>
        <v>41</v>
      </c>
    </row>
    <row r="19" spans="1:4">
      <c r="A19" s="7">
        <v>2015</v>
      </c>
      <c r="B19" s="5">
        <v>26</v>
      </c>
      <c r="C19" s="5">
        <v>867</v>
      </c>
      <c r="D19" s="5">
        <f t="shared" si="0"/>
        <v>8</v>
      </c>
    </row>
    <row r="20" spans="1:4">
      <c r="A20" s="7">
        <v>2016</v>
      </c>
      <c r="B20" s="5">
        <v>27</v>
      </c>
      <c r="C20" s="5">
        <v>883</v>
      </c>
      <c r="D20" s="5">
        <f t="shared" si="0"/>
        <v>16</v>
      </c>
    </row>
    <row r="21" spans="1:4">
      <c r="A21" s="7">
        <v>2017</v>
      </c>
      <c r="B21" s="5">
        <v>29</v>
      </c>
      <c r="C21" s="5">
        <v>1207</v>
      </c>
      <c r="D21" s="5">
        <f t="shared" si="0"/>
        <v>324</v>
      </c>
    </row>
    <row r="22" spans="1:4">
      <c r="A22" s="7">
        <v>2018</v>
      </c>
      <c r="B22" s="5">
        <v>36</v>
      </c>
      <c r="C22" s="5">
        <v>1710</v>
      </c>
      <c r="D22" s="5">
        <f t="shared" si="0"/>
        <v>503</v>
      </c>
    </row>
    <row r="23" spans="1:4">
      <c r="A23" s="3">
        <v>2019</v>
      </c>
      <c r="B23" s="5">
        <v>42</v>
      </c>
      <c r="C23" s="5">
        <v>2444</v>
      </c>
      <c r="D23" s="5">
        <f t="shared" si="0"/>
        <v>734</v>
      </c>
    </row>
    <row r="24" spans="1:4">
      <c r="A24" s="6"/>
    </row>
    <row r="26" spans="1:4">
      <c r="A26" s="3" t="s">
        <v>41</v>
      </c>
    </row>
    <row r="27" spans="1:4">
      <c r="A27" s="3" t="s">
        <v>22</v>
      </c>
    </row>
    <row r="28" spans="1:4">
      <c r="A28" s="3" t="s">
        <v>40</v>
      </c>
    </row>
    <row r="29" spans="1:4">
      <c r="A29" s="3" t="s">
        <v>21</v>
      </c>
    </row>
    <row r="30" spans="1:4">
      <c r="A30" s="3" t="s">
        <v>40</v>
      </c>
    </row>
    <row r="32" spans="1:4">
      <c r="A32" s="3" t="s">
        <v>39</v>
      </c>
    </row>
    <row r="33" spans="1:4">
      <c r="A33" s="3" t="s">
        <v>38</v>
      </c>
    </row>
    <row r="35" spans="1:4">
      <c r="A35" s="3" t="s">
        <v>37</v>
      </c>
    </row>
    <row r="36" spans="1:4">
      <c r="A36" s="3" t="s">
        <v>22</v>
      </c>
    </row>
    <row r="37" spans="1:4">
      <c r="A37" s="3" t="s">
        <v>36</v>
      </c>
    </row>
    <row r="38" spans="1:4">
      <c r="A38" s="3" t="s">
        <v>35</v>
      </c>
    </row>
    <row r="39" spans="1:4">
      <c r="A39" s="3" t="s">
        <v>34</v>
      </c>
    </row>
    <row r="41" spans="1:4">
      <c r="A41" s="3" t="s">
        <v>33</v>
      </c>
    </row>
    <row r="42" spans="1:4">
      <c r="A42" s="3" t="s">
        <v>32</v>
      </c>
    </row>
    <row r="43" spans="1:4">
      <c r="A43" s="3" t="s">
        <v>31</v>
      </c>
    </row>
    <row r="47" spans="1:4">
      <c r="A47" s="3" t="s">
        <v>30</v>
      </c>
      <c r="D47" s="2" t="s">
        <v>55</v>
      </c>
    </row>
    <row r="49" spans="1:10">
      <c r="A49" s="3" t="s">
        <v>29</v>
      </c>
    </row>
    <row r="50" spans="1:10">
      <c r="A50" s="3" t="s">
        <v>22</v>
      </c>
      <c r="I50" s="3" t="s">
        <v>28</v>
      </c>
    </row>
    <row r="51" spans="1:10">
      <c r="A51" s="3" t="s">
        <v>27</v>
      </c>
      <c r="I51" s="3" t="s">
        <v>26</v>
      </c>
      <c r="J51" s="3" t="s">
        <v>25</v>
      </c>
    </row>
    <row r="52" spans="1:10">
      <c r="A52" s="3" t="s">
        <v>21</v>
      </c>
      <c r="H52" s="3">
        <v>2019</v>
      </c>
      <c r="I52" s="3">
        <v>1.7</v>
      </c>
      <c r="J52" s="3">
        <v>0.6</v>
      </c>
    </row>
    <row r="53" spans="1:10">
      <c r="A53" s="3" t="s">
        <v>24</v>
      </c>
    </row>
    <row r="54" spans="1:10">
      <c r="A54" s="3" t="s">
        <v>23</v>
      </c>
    </row>
    <row r="55" spans="1:10">
      <c r="A55" s="3" t="s">
        <v>22</v>
      </c>
    </row>
    <row r="56" spans="1:10">
      <c r="A56" s="3" t="s">
        <v>20</v>
      </c>
    </row>
    <row r="57" spans="1:10">
      <c r="A57" s="3" t="s">
        <v>21</v>
      </c>
    </row>
    <row r="58" spans="1:10">
      <c r="A58" s="3" t="s">
        <v>20</v>
      </c>
    </row>
    <row r="59" spans="1:10">
      <c r="F59" s="3" t="s">
        <v>19</v>
      </c>
    </row>
    <row r="60" spans="1:10">
      <c r="A60" s="3" t="s">
        <v>18</v>
      </c>
      <c r="F60" s="3" t="s">
        <v>17</v>
      </c>
      <c r="G60" s="3" t="s">
        <v>16</v>
      </c>
    </row>
    <row r="61" spans="1:10">
      <c r="A61" s="3" t="s">
        <v>5</v>
      </c>
      <c r="E61" s="3" t="s">
        <v>15</v>
      </c>
      <c r="F61" s="3">
        <v>32671</v>
      </c>
      <c r="G61" s="3">
        <v>135.6</v>
      </c>
    </row>
    <row r="62" spans="1:10">
      <c r="A62" s="3" t="s">
        <v>13</v>
      </c>
      <c r="E62" s="3" t="s">
        <v>9</v>
      </c>
      <c r="F62" s="3">
        <v>2444</v>
      </c>
      <c r="G62" s="3">
        <v>7.7</v>
      </c>
    </row>
    <row r="63" spans="1:10">
      <c r="A63" s="3" t="s">
        <v>14</v>
      </c>
    </row>
    <row r="64" spans="1:10">
      <c r="A64" s="3" t="s">
        <v>13</v>
      </c>
    </row>
    <row r="66" spans="1:5">
      <c r="E66" s="3" t="s">
        <v>12</v>
      </c>
    </row>
    <row r="67" spans="1:5">
      <c r="E67" s="3" t="s">
        <v>11</v>
      </c>
    </row>
    <row r="68" spans="1:5">
      <c r="E68" s="3" t="s">
        <v>10</v>
      </c>
    </row>
    <row r="69" spans="1:5">
      <c r="D69" s="3" t="s">
        <v>9</v>
      </c>
      <c r="E69" s="3">
        <v>892</v>
      </c>
    </row>
    <row r="71" spans="1:5">
      <c r="A71" s="3" t="s">
        <v>8</v>
      </c>
    </row>
    <row r="72" spans="1:5">
      <c r="A72" s="3" t="s">
        <v>7</v>
      </c>
    </row>
    <row r="74" spans="1:5">
      <c r="A74" s="3" t="s">
        <v>6</v>
      </c>
    </row>
    <row r="75" spans="1:5">
      <c r="A75" s="3" t="s">
        <v>5</v>
      </c>
    </row>
  </sheetData>
  <pageMargins left="0.75" right="0.75" top="0.75" bottom="0.5" header="0.5" footer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1B58C-228C-3E46-A47B-F9DCA1D1735F}">
  <dimension ref="A1:G19"/>
  <sheetViews>
    <sheetView workbookViewId="0">
      <selection activeCell="B19" sqref="B19"/>
    </sheetView>
  </sheetViews>
  <sheetFormatPr baseColWidth="10" defaultColWidth="11.5" defaultRowHeight="15"/>
  <cols>
    <col min="1" max="16384" width="11.5" style="3"/>
  </cols>
  <sheetData>
    <row r="1" spans="1:7" ht="23">
      <c r="A1" s="1" t="s">
        <v>0</v>
      </c>
      <c r="B1" s="2"/>
      <c r="F1" s="2"/>
    </row>
    <row r="2" spans="1:7" ht="23">
      <c r="A2" s="1"/>
      <c r="B2" s="2"/>
      <c r="F2" s="2"/>
    </row>
    <row r="3" spans="1:7">
      <c r="B3" s="2" t="s">
        <v>1</v>
      </c>
      <c r="C3" s="2" t="s">
        <v>2</v>
      </c>
      <c r="D3" s="2" t="s">
        <v>1</v>
      </c>
      <c r="E3" s="2" t="s">
        <v>3</v>
      </c>
      <c r="F3" s="2" t="s">
        <v>1</v>
      </c>
      <c r="G3" s="2" t="s">
        <v>4</v>
      </c>
    </row>
    <row r="4" spans="1:7">
      <c r="A4" s="4">
        <v>2006</v>
      </c>
      <c r="B4" s="5">
        <v>45661</v>
      </c>
      <c r="C4" s="5">
        <v>468</v>
      </c>
      <c r="D4" s="5">
        <v>62124</v>
      </c>
      <c r="E4" s="5">
        <v>74</v>
      </c>
      <c r="F4" s="5">
        <v>13615</v>
      </c>
      <c r="G4" s="5">
        <v>93</v>
      </c>
    </row>
    <row r="5" spans="1:7">
      <c r="A5" s="4">
        <v>2007</v>
      </c>
      <c r="B5" s="5">
        <v>48226</v>
      </c>
      <c r="C5" s="5">
        <v>679</v>
      </c>
      <c r="D5" s="5">
        <v>73139</v>
      </c>
      <c r="E5" s="5">
        <v>137</v>
      </c>
      <c r="F5" s="5">
        <v>15799</v>
      </c>
      <c r="G5" s="5">
        <v>76</v>
      </c>
    </row>
    <row r="6" spans="1:7">
      <c r="A6" s="4">
        <v>2008</v>
      </c>
      <c r="B6" s="5">
        <v>52244</v>
      </c>
      <c r="C6" s="5">
        <v>640</v>
      </c>
      <c r="D6" s="5">
        <v>73176</v>
      </c>
      <c r="E6" s="5">
        <v>270</v>
      </c>
      <c r="F6" s="5">
        <v>16688</v>
      </c>
      <c r="G6" s="5">
        <v>4</v>
      </c>
    </row>
    <row r="7" spans="1:7">
      <c r="A7" s="4">
        <v>2009</v>
      </c>
      <c r="B7" s="5">
        <v>52355</v>
      </c>
      <c r="C7" s="5">
        <v>633</v>
      </c>
      <c r="D7" s="5">
        <v>66304</v>
      </c>
      <c r="E7" s="5">
        <v>341</v>
      </c>
      <c r="F7" s="5">
        <v>13113</v>
      </c>
      <c r="G7" s="5">
        <v>3</v>
      </c>
    </row>
    <row r="8" spans="1:7">
      <c r="A8" s="4">
        <v>2010</v>
      </c>
      <c r="B8" s="5">
        <v>52098</v>
      </c>
      <c r="C8" s="5">
        <v>589</v>
      </c>
      <c r="D8" s="5">
        <v>60529</v>
      </c>
      <c r="E8" s="5">
        <v>291</v>
      </c>
      <c r="F8" s="5">
        <v>11003</v>
      </c>
      <c r="G8" s="5">
        <v>0</v>
      </c>
    </row>
    <row r="9" spans="1:7">
      <c r="A9" s="4">
        <v>2011</v>
      </c>
      <c r="B9" s="5">
        <v>46453</v>
      </c>
      <c r="C9" s="5">
        <v>734</v>
      </c>
      <c r="D9" s="5">
        <v>67898</v>
      </c>
      <c r="E9" s="5">
        <v>427</v>
      </c>
      <c r="F9" s="5">
        <v>13280</v>
      </c>
      <c r="G9" s="5">
        <v>123</v>
      </c>
    </row>
    <row r="10" spans="1:7">
      <c r="A10" s="4">
        <v>2012</v>
      </c>
      <c r="B10" s="5">
        <v>56305</v>
      </c>
      <c r="C10" s="5">
        <v>731</v>
      </c>
      <c r="D10" s="5">
        <v>76999</v>
      </c>
      <c r="E10" s="5">
        <v>552</v>
      </c>
      <c r="F10" s="5">
        <v>14412</v>
      </c>
      <c r="G10" s="5">
        <v>264</v>
      </c>
    </row>
    <row r="11" spans="1:7">
      <c r="A11" s="4">
        <v>2013</v>
      </c>
      <c r="B11" s="5">
        <v>53428</v>
      </c>
      <c r="C11" s="5">
        <v>650</v>
      </c>
      <c r="D11" s="5">
        <v>66732</v>
      </c>
      <c r="E11" s="5">
        <v>802</v>
      </c>
      <c r="F11" s="5">
        <v>13816</v>
      </c>
      <c r="G11" s="5">
        <v>429</v>
      </c>
    </row>
    <row r="12" spans="1:7">
      <c r="A12" s="4">
        <v>2014</v>
      </c>
      <c r="B12" s="5">
        <v>53548</v>
      </c>
      <c r="C12" s="5">
        <v>619</v>
      </c>
      <c r="D12" s="5">
        <v>74215</v>
      </c>
      <c r="E12" s="5">
        <v>1085</v>
      </c>
      <c r="F12" s="5">
        <v>14204</v>
      </c>
      <c r="G12" s="5">
        <v>513</v>
      </c>
    </row>
    <row r="13" spans="1:7">
      <c r="A13" s="4">
        <v>2015</v>
      </c>
      <c r="B13" s="5">
        <v>52747</v>
      </c>
      <c r="C13" s="5">
        <v>775</v>
      </c>
      <c r="D13" s="5">
        <v>76181</v>
      </c>
      <c r="E13" s="5">
        <v>1225</v>
      </c>
      <c r="F13" s="5">
        <v>15583</v>
      </c>
      <c r="G13" s="5">
        <v>515</v>
      </c>
    </row>
    <row r="14" spans="1:7">
      <c r="A14" s="4">
        <v>2016</v>
      </c>
      <c r="B14" s="5">
        <v>60763</v>
      </c>
      <c r="C14" s="5">
        <v>603</v>
      </c>
      <c r="D14" s="5">
        <v>72741</v>
      </c>
      <c r="E14" s="5">
        <v>1068</v>
      </c>
      <c r="F14" s="5">
        <v>15485</v>
      </c>
      <c r="G14" s="5">
        <v>446</v>
      </c>
    </row>
    <row r="15" spans="1:7">
      <c r="A15" s="4">
        <v>2017</v>
      </c>
      <c r="B15" s="5">
        <v>57170</v>
      </c>
      <c r="C15" s="5">
        <v>709</v>
      </c>
      <c r="D15" s="5">
        <v>76412</v>
      </c>
      <c r="E15" s="5">
        <v>1455</v>
      </c>
      <c r="F15" s="5">
        <v>15819</v>
      </c>
      <c r="G15" s="5">
        <v>690</v>
      </c>
    </row>
    <row r="16" spans="1:7">
      <c r="A16" s="4">
        <v>2018</v>
      </c>
      <c r="B16" s="5">
        <v>58125</v>
      </c>
      <c r="C16" s="5">
        <v>854</v>
      </c>
      <c r="D16" s="5">
        <v>72843</v>
      </c>
      <c r="E16" s="5">
        <v>1559</v>
      </c>
      <c r="F16" s="5">
        <v>16089</v>
      </c>
      <c r="G16" s="5">
        <v>1464</v>
      </c>
    </row>
    <row r="17" spans="1:2">
      <c r="A17" s="2">
        <v>2019</v>
      </c>
    </row>
    <row r="19" spans="1:2">
      <c r="B19" s="2" t="s">
        <v>56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66_im8 xmlns="463a04ec-2562-415a-971f-6cdf0e318528" xsi:nil="true"/>
    <Ramme xmlns="463a04ec-2562-415a-971f-6cdf0e318528" xsi:nil="true"/>
    <Budsjettramme xmlns="463a04ec-2562-415a-971f-6cdf0e3185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B5EB552E31E144AD9856AC377055CC" ma:contentTypeVersion="16" ma:contentTypeDescription="Create a new document." ma:contentTypeScope="" ma:versionID="7539d355c0a93b0bc35be27ef5fa9ee8">
  <xsd:schema xmlns:xsd="http://www.w3.org/2001/XMLSchema" xmlns:xs="http://www.w3.org/2001/XMLSchema" xmlns:p="http://schemas.microsoft.com/office/2006/metadata/properties" xmlns:ns2="463a04ec-2562-415a-971f-6cdf0e318528" xmlns:ns3="95befb4e-913d-4fe0-87b4-3b6ff746c220" targetNamespace="http://schemas.microsoft.com/office/2006/metadata/properties" ma:root="true" ma:fieldsID="8102490c3d9ce35e7a02e3b87bbdecb9" ns2:_="" ns3:_="">
    <xsd:import namespace="463a04ec-2562-415a-971f-6cdf0e318528"/>
    <xsd:import namespace="95befb4e-913d-4fe0-87b4-3b6ff746c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Ramme" minOccurs="0"/>
                <xsd:element ref="ns2:Budsjettramme" minOccurs="0"/>
                <xsd:element ref="ns2:MediaServiceLocation" minOccurs="0"/>
                <xsd:element ref="ns2:_x0066_im8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3a04ec-2562-415a-971f-6cdf0e318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Ramme" ma:index="15" nillable="true" ma:displayName="Status" ma:description="Gull&#10;I finalen&#10;Tap gjerne med kort kommentar" ma:format="Dropdown" ma:internalName="Ramme">
      <xsd:simpleType>
        <xsd:restriction base="dms:Text">
          <xsd:maxLength value="255"/>
        </xsd:restriction>
      </xsd:simpleType>
    </xsd:element>
    <xsd:element name="Budsjettramme" ma:index="16" nillable="true" ma:displayName="Budsjettramme" ma:decimals="0" ma:description="Antatt budsjettramme" ma:format="Dropdown" ma:LCID="1044" ma:internalName="Budsjettramme">
      <xsd:simpleType>
        <xsd:restriction base="dms:Currency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x0066_im8" ma:index="18" nillable="true" ma:displayName="Annet" ma:internalName="_x0066_im8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efb4e-913d-4fe0-87b4-3b6ff746c22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7CB112-B8C5-447B-AD97-1389087F3E5F}">
  <ds:schemaRefs>
    <ds:schemaRef ds:uri="http://schemas.microsoft.com/office/2006/metadata/properties"/>
    <ds:schemaRef ds:uri="http://schemas.microsoft.com/office/infopath/2007/PartnerControls"/>
    <ds:schemaRef ds:uri="463a04ec-2562-415a-971f-6cdf0e318528"/>
  </ds:schemaRefs>
</ds:datastoreItem>
</file>

<file path=customXml/itemProps2.xml><?xml version="1.0" encoding="utf-8"?>
<ds:datastoreItem xmlns:ds="http://schemas.openxmlformats.org/officeDocument/2006/customXml" ds:itemID="{8FEB65A3-D59E-4CF4-8903-D0E6115E10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B4D772-F016-4EEC-A939-864B2C797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3a04ec-2562-415a-971f-6cdf0e318528"/>
    <ds:schemaRef ds:uri="95befb4e-913d-4fe0-87b4-3b6ff746c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 4.1</vt:lpstr>
      <vt:lpstr>Figur 4.2</vt:lpstr>
      <vt:lpstr>Figur 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Kristin Karlstad</cp:lastModifiedBy>
  <dcterms:created xsi:type="dcterms:W3CDTF">2020-02-28T12:23:19Z</dcterms:created>
  <dcterms:modified xsi:type="dcterms:W3CDTF">2020-03-04T09:15:39Z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0x010100D4B5EB552E31E144AD9856AC377055CC</vt:lpwstr>
  </property>
</Properties>
</file>